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PREFEITURA\PRAÇA - UBS LOTEAMENTO - PREFEITO ERNESTO HIGINO DA SILVA\LICITAÇÃO\PLANILHAS - 2ª REVISÃO\"/>
    </mc:Choice>
  </mc:AlternateContent>
  <xr:revisionPtr revIDLastSave="0" documentId="13_ncr:1_{89E499F1-0F2F-447C-8E45-E72CDC80609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ttons" sheetId="1" r:id="rId1"/>
  </sheets>
  <externalReferences>
    <externalReference r:id="rId2"/>
  </externalReferences>
  <definedNames>
    <definedName name="_xlnm.Print_Area" localSheetId="0">Buttons!$A$1:$P$25</definedName>
  </definedNames>
  <calcPr calcId="181029"/>
</workbook>
</file>

<file path=xl/calcChain.xml><?xml version="1.0" encoding="utf-8"?>
<calcChain xmlns="http://schemas.openxmlformats.org/spreadsheetml/2006/main">
  <c r="E20" i="1" l="1"/>
  <c r="G20" i="1"/>
  <c r="I20" i="1"/>
  <c r="O20" i="1"/>
  <c r="M20" i="1"/>
  <c r="K20" i="1"/>
  <c r="E12" i="1"/>
  <c r="E24" i="1" l="1"/>
  <c r="D16" i="1" s="1"/>
  <c r="O12" i="1"/>
  <c r="M12" i="1"/>
  <c r="K12" i="1"/>
  <c r="I12" i="1"/>
  <c r="G12" i="1"/>
  <c r="A5" i="1"/>
  <c r="A4" i="1"/>
  <c r="A3" i="1"/>
  <c r="A2" i="1"/>
  <c r="E25" i="1" l="1"/>
  <c r="D15" i="1"/>
  <c r="D12" i="1"/>
  <c r="D14" i="1"/>
  <c r="D13" i="1"/>
  <c r="D19" i="1"/>
  <c r="D18" i="1"/>
  <c r="D17" i="1"/>
  <c r="G21" i="1"/>
  <c r="F25" i="1" l="1"/>
  <c r="E21" i="1"/>
  <c r="I21" i="1"/>
  <c r="O21" i="1"/>
  <c r="M21" i="1"/>
  <c r="K21" i="1"/>
</calcChain>
</file>

<file path=xl/sharedStrings.xml><?xml version="1.0" encoding="utf-8"?>
<sst xmlns="http://schemas.openxmlformats.org/spreadsheetml/2006/main" count="21" uniqueCount="21">
  <si>
    <t>Cronograma Físico e Financeiro</t>
  </si>
  <si>
    <t>Item</t>
  </si>
  <si>
    <t>Descrição</t>
  </si>
  <si>
    <t>Total Por Etapa</t>
  </si>
  <si>
    <t>30 DIAS</t>
  </si>
  <si>
    <t>INSTALAÇÕES ELÉTRICAS</t>
  </si>
  <si>
    <t>PISOS E PAVIMENTAÇÕES</t>
  </si>
  <si>
    <t>SERVIÇOS COMPLEMENTARES</t>
  </si>
  <si>
    <t>60 DIAS</t>
  </si>
  <si>
    <t>90 DIAS</t>
  </si>
  <si>
    <t>VALOR TOTAL DA OBRA</t>
  </si>
  <si>
    <t>Representatividade da Etapa</t>
  </si>
  <si>
    <t>CONSTRUÇÃO DA PRAÇA PREFEITO ERNESTO HIGINO DA SILVA</t>
  </si>
  <si>
    <t>ALVENARIAS, PAINÉIS E VEDAÇÕES</t>
  </si>
  <si>
    <t>MOVIMENTO DE TERRA</t>
  </si>
  <si>
    <t>SERVIÇOS DE JARDINAGEM</t>
  </si>
  <si>
    <t>BRINQUEDOS E ACESSÓRIOS</t>
  </si>
  <si>
    <t>120 DIAS</t>
  </si>
  <si>
    <t>150 DIAS</t>
  </si>
  <si>
    <t>180 DIAS</t>
  </si>
  <si>
    <t>SERVIÇOS PRELIMINARES E INICIAIS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</si>
</sst>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8"/>
      <name val="Arial"/>
      <family val="1"/>
    </font>
    <font>
      <sz val="12"/>
      <name val="Arial"/>
      <family val="1"/>
    </font>
    <font>
      <b/>
      <sz val="14"/>
      <name val="Arial"/>
      <family val="1"/>
    </font>
    <font>
      <b/>
      <sz val="12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CCCCC"/>
      </top>
      <bottom style="thin">
        <color indexed="64"/>
      </bottom>
      <diagonal/>
    </border>
    <border>
      <left/>
      <right style="thin">
        <color indexed="64"/>
      </right>
      <top style="thin">
        <color rgb="FFCCCCCC"/>
      </top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CCCCCC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rgb="FFCCCCCC"/>
      </bottom>
      <diagonal/>
    </border>
    <border>
      <left/>
      <right style="thin">
        <color indexed="64"/>
      </right>
      <top style="thin">
        <color indexed="64"/>
      </top>
      <bottom style="thin">
        <color rgb="FFCCCCCC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73">
    <xf numFmtId="0" fontId="0" fillId="0" borderId="0" xfId="0"/>
    <xf numFmtId="0" fontId="8" fillId="4" borderId="0" xfId="0" applyFont="1" applyFill="1" applyAlignment="1">
      <alignment horizontal="left" vertical="top" wrapText="1"/>
    </xf>
    <xf numFmtId="0" fontId="9" fillId="5" borderId="0" xfId="0" applyFont="1" applyFill="1" applyAlignment="1">
      <alignment horizontal="center" vertical="top" wrapText="1"/>
    </xf>
    <xf numFmtId="0" fontId="10" fillId="6" borderId="0" xfId="0" applyFont="1" applyFill="1" applyAlignment="1">
      <alignment horizontal="right" vertical="top" wrapText="1"/>
    </xf>
    <xf numFmtId="0" fontId="11" fillId="7" borderId="0" xfId="0" applyFont="1" applyFill="1" applyAlignment="1">
      <alignment horizontal="center" vertical="top" wrapText="1"/>
    </xf>
    <xf numFmtId="164" fontId="0" fillId="0" borderId="0" xfId="0" applyNumberFormat="1"/>
    <xf numFmtId="0" fontId="0" fillId="10" borderId="0" xfId="0" applyFill="1" applyAlignment="1">
      <alignment horizontal="center" vertical="center"/>
    </xf>
    <xf numFmtId="43" fontId="1" fillId="10" borderId="0" xfId="1" applyFont="1" applyFill="1" applyAlignment="1" applyProtection="1">
      <alignment vertical="center" wrapText="1"/>
    </xf>
    <xf numFmtId="43" fontId="1" fillId="10" borderId="0" xfId="1" applyFont="1" applyFill="1" applyAlignment="1" applyProtection="1">
      <alignment horizontal="center" vertical="center" wrapText="1"/>
    </xf>
    <xf numFmtId="0" fontId="7" fillId="8" borderId="0" xfId="0" applyFont="1" applyFill="1" applyAlignment="1">
      <alignment horizontal="left" vertical="top" wrapText="1"/>
    </xf>
    <xf numFmtId="0" fontId="8" fillId="4" borderId="0" xfId="0" applyFont="1" applyFill="1" applyAlignment="1">
      <alignment horizontal="left" vertical="center" wrapText="1"/>
    </xf>
    <xf numFmtId="0" fontId="0" fillId="10" borderId="0" xfId="0" applyFill="1"/>
    <xf numFmtId="0" fontId="5" fillId="11" borderId="12" xfId="0" applyFont="1" applyFill="1" applyBorder="1" applyAlignment="1">
      <alignment horizontal="left" vertical="center" wrapText="1"/>
    </xf>
    <xf numFmtId="0" fontId="5" fillId="11" borderId="13" xfId="0" applyFont="1" applyFill="1" applyBorder="1" applyAlignment="1">
      <alignment horizontal="left" vertical="top" wrapText="1"/>
    </xf>
    <xf numFmtId="164" fontId="5" fillId="11" borderId="13" xfId="0" applyNumberFormat="1" applyFont="1" applyFill="1" applyBorder="1" applyAlignment="1">
      <alignment horizontal="right" vertical="top" wrapText="1"/>
    </xf>
    <xf numFmtId="10" fontId="5" fillId="11" borderId="13" xfId="0" applyNumberFormat="1" applyFont="1" applyFill="1" applyBorder="1" applyAlignment="1">
      <alignment horizontal="right" vertical="center" wrapText="1"/>
    </xf>
    <xf numFmtId="164" fontId="8" fillId="11" borderId="14" xfId="0" applyNumberFormat="1" applyFont="1" applyFill="1" applyBorder="1" applyAlignment="1">
      <alignment vertical="top" wrapText="1"/>
    </xf>
    <xf numFmtId="10" fontId="8" fillId="11" borderId="15" xfId="0" applyNumberFormat="1" applyFont="1" applyFill="1" applyBorder="1" applyAlignment="1">
      <alignment vertical="top" wrapText="1"/>
    </xf>
    <xf numFmtId="0" fontId="15" fillId="10" borderId="0" xfId="0" applyFont="1" applyFill="1" applyBorder="1" applyAlignment="1">
      <alignment horizontal="center" vertical="center" wrapText="1"/>
    </xf>
    <xf numFmtId="0" fontId="15" fillId="10" borderId="4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0" fontId="0" fillId="0" borderId="0" xfId="0" applyNumberFormat="1"/>
    <xf numFmtId="0" fontId="11" fillId="7" borderId="0" xfId="0" applyFont="1" applyFill="1" applyAlignment="1">
      <alignment vertical="top" wrapText="1"/>
    </xf>
    <xf numFmtId="0" fontId="17" fillId="0" borderId="0" xfId="0" applyFont="1" applyAlignment="1">
      <alignment vertical="center"/>
    </xf>
    <xf numFmtId="44" fontId="11" fillId="7" borderId="0" xfId="0" applyNumberFormat="1" applyFont="1" applyFill="1" applyAlignment="1">
      <alignment vertical="top" wrapText="1"/>
    </xf>
    <xf numFmtId="164" fontId="8" fillId="11" borderId="18" xfId="0" applyNumberFormat="1" applyFont="1" applyFill="1" applyBorder="1" applyAlignment="1">
      <alignment horizontal="center" vertical="top" wrapText="1"/>
    </xf>
    <xf numFmtId="164" fontId="8" fillId="11" borderId="19" xfId="0" applyNumberFormat="1" applyFont="1" applyFill="1" applyBorder="1" applyAlignment="1">
      <alignment horizontal="center" vertical="top" wrapText="1"/>
    </xf>
    <xf numFmtId="10" fontId="6" fillId="11" borderId="10" xfId="0" applyNumberFormat="1" applyFont="1" applyFill="1" applyBorder="1" applyAlignment="1">
      <alignment horizontal="center" vertical="center" wrapText="1"/>
    </xf>
    <xf numFmtId="10" fontId="5" fillId="11" borderId="10" xfId="0" applyNumberFormat="1" applyFont="1" applyFill="1" applyBorder="1" applyAlignment="1">
      <alignment horizontal="center" vertical="center" wrapText="1"/>
    </xf>
    <xf numFmtId="10" fontId="6" fillId="11" borderId="16" xfId="0" applyNumberFormat="1" applyFont="1" applyFill="1" applyBorder="1" applyAlignment="1">
      <alignment horizontal="center" vertical="center" wrapText="1"/>
    </xf>
    <xf numFmtId="10" fontId="6" fillId="11" borderId="17" xfId="0" applyNumberFormat="1" applyFont="1" applyFill="1" applyBorder="1" applyAlignment="1">
      <alignment horizontal="center" vertical="center" wrapText="1"/>
    </xf>
    <xf numFmtId="10" fontId="5" fillId="11" borderId="16" xfId="0" applyNumberFormat="1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7" fillId="11" borderId="6" xfId="0" applyFont="1" applyFill="1" applyBorder="1" applyAlignment="1">
      <alignment horizontal="left" vertical="top" wrapText="1"/>
    </xf>
    <xf numFmtId="0" fontId="8" fillId="11" borderId="7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left" vertical="center" wrapText="1"/>
    </xf>
    <xf numFmtId="0" fontId="8" fillId="4" borderId="0" xfId="0" applyFont="1" applyFill="1" applyAlignment="1">
      <alignment horizontal="left" vertical="top" wrapText="1"/>
    </xf>
    <xf numFmtId="0" fontId="8" fillId="11" borderId="1" xfId="0" applyFont="1" applyFill="1" applyBorder="1" applyAlignment="1">
      <alignment horizontal="left" vertical="top" wrapText="1"/>
    </xf>
    <xf numFmtId="0" fontId="8" fillId="11" borderId="2" xfId="0" applyFont="1" applyFill="1" applyBorder="1" applyAlignment="1">
      <alignment horizontal="left" vertical="top" wrapText="1"/>
    </xf>
    <xf numFmtId="0" fontId="2" fillId="3" borderId="17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10" fontId="6" fillId="11" borderId="11" xfId="0" applyNumberFormat="1" applyFont="1" applyFill="1" applyBorder="1" applyAlignment="1">
      <alignment horizontal="center" vertical="center" wrapText="1"/>
    </xf>
    <xf numFmtId="10" fontId="5" fillId="11" borderId="17" xfId="0" applyNumberFormat="1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5" fillId="9" borderId="10" xfId="0" applyFont="1" applyFill="1" applyBorder="1" applyAlignment="1">
      <alignment horizontal="center" vertical="center" wrapText="1"/>
    </xf>
    <xf numFmtId="0" fontId="15" fillId="9" borderId="11" xfId="0" applyFont="1" applyFill="1" applyBorder="1" applyAlignment="1">
      <alignment horizontal="center" vertical="center" wrapText="1"/>
    </xf>
    <xf numFmtId="0" fontId="15" fillId="8" borderId="0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/>
    </xf>
    <xf numFmtId="0" fontId="14" fillId="10" borderId="2" xfId="0" applyFont="1" applyFill="1" applyBorder="1" applyAlignment="1">
      <alignment horizontal="center" vertical="center"/>
    </xf>
    <xf numFmtId="0" fontId="14" fillId="10" borderId="3" xfId="0" applyFont="1" applyFill="1" applyBorder="1" applyAlignment="1">
      <alignment horizontal="center" vertical="center"/>
    </xf>
    <xf numFmtId="0" fontId="16" fillId="10" borderId="4" xfId="0" applyFont="1" applyFill="1" applyBorder="1" applyAlignment="1">
      <alignment horizontal="center" vertical="center"/>
    </xf>
    <xf numFmtId="0" fontId="16" fillId="10" borderId="0" xfId="0" applyFont="1" applyFill="1" applyBorder="1" applyAlignment="1">
      <alignment horizontal="center" vertical="center"/>
    </xf>
    <xf numFmtId="0" fontId="16" fillId="10" borderId="5" xfId="0" applyFont="1" applyFill="1" applyBorder="1" applyAlignment="1">
      <alignment horizontal="center" vertical="center"/>
    </xf>
    <xf numFmtId="0" fontId="14" fillId="10" borderId="4" xfId="0" applyFont="1" applyFill="1" applyBorder="1" applyAlignment="1">
      <alignment horizontal="center" vertical="center"/>
    </xf>
    <xf numFmtId="0" fontId="14" fillId="10" borderId="0" xfId="0" applyFont="1" applyFill="1" applyBorder="1" applyAlignment="1">
      <alignment horizontal="center" vertical="center"/>
    </xf>
    <xf numFmtId="0" fontId="14" fillId="10" borderId="5" xfId="0" applyFont="1" applyFill="1" applyBorder="1" applyAlignment="1">
      <alignment horizontal="center" vertical="center"/>
    </xf>
    <xf numFmtId="0" fontId="14" fillId="10" borderId="6" xfId="0" applyFont="1" applyFill="1" applyBorder="1" applyAlignment="1">
      <alignment horizontal="center" vertical="center"/>
    </xf>
    <xf numFmtId="0" fontId="14" fillId="10" borderId="7" xfId="0" applyFont="1" applyFill="1" applyBorder="1" applyAlignment="1">
      <alignment horizontal="center" vertical="center"/>
    </xf>
    <xf numFmtId="0" fontId="14" fillId="10" borderId="8" xfId="0" applyFont="1" applyFill="1" applyBorder="1" applyAlignment="1">
      <alignment horizontal="center" vertical="center"/>
    </xf>
    <xf numFmtId="164" fontId="18" fillId="11" borderId="1" xfId="0" applyNumberFormat="1" applyFont="1" applyFill="1" applyBorder="1" applyAlignment="1">
      <alignment horizontal="center" vertical="center" wrapText="1"/>
    </xf>
    <xf numFmtId="164" fontId="18" fillId="11" borderId="2" xfId="0" applyNumberFormat="1" applyFont="1" applyFill="1" applyBorder="1" applyAlignment="1">
      <alignment horizontal="center" vertical="center" wrapText="1"/>
    </xf>
    <xf numFmtId="164" fontId="18" fillId="11" borderId="2" xfId="0" applyNumberFormat="1" applyFont="1" applyFill="1" applyBorder="1" applyAlignment="1">
      <alignment horizontal="center" vertical="center"/>
    </xf>
    <xf numFmtId="164" fontId="18" fillId="11" borderId="3" xfId="0" applyNumberFormat="1" applyFont="1" applyFill="1" applyBorder="1" applyAlignment="1">
      <alignment horizontal="center" vertical="center"/>
    </xf>
    <xf numFmtId="10" fontId="18" fillId="11" borderId="6" xfId="0" applyNumberFormat="1" applyFont="1" applyFill="1" applyBorder="1" applyAlignment="1">
      <alignment horizontal="center" vertical="center" wrapText="1"/>
    </xf>
    <xf numFmtId="10" fontId="18" fillId="11" borderId="7" xfId="0" applyNumberFormat="1" applyFont="1" applyFill="1" applyBorder="1" applyAlignment="1">
      <alignment horizontal="center" vertical="center" wrapText="1"/>
    </xf>
    <xf numFmtId="10" fontId="18" fillId="11" borderId="8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2082503</xdr:colOff>
      <xdr:row>1</xdr:row>
      <xdr:rowOff>52879</xdr:rowOff>
    </xdr:from>
    <xdr:to>
      <xdr:col>1</xdr:col>
      <xdr:colOff>2897843</xdr:colOff>
      <xdr:row>5</xdr:row>
      <xdr:rowOff>2755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B979C780-D8B0-4BF6-8BCB-1CAD801AFF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6503" y="222212"/>
          <a:ext cx="815340" cy="8600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184287</xdr:colOff>
      <xdr:row>1</xdr:row>
      <xdr:rowOff>68398</xdr:rowOff>
    </xdr:from>
    <xdr:to>
      <xdr:col>12</xdr:col>
      <xdr:colOff>266327</xdr:colOff>
      <xdr:row>5</xdr:row>
      <xdr:rowOff>48473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16D82ED4-8F31-4506-9055-3030B08BC1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l="5289" r="10046"/>
        <a:stretch>
          <a:fillRect/>
        </a:stretch>
      </xdr:blipFill>
      <xdr:spPr bwMode="auto">
        <a:xfrm>
          <a:off x="16228620" y="237731"/>
          <a:ext cx="782657" cy="8902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PREFEITURA/documentos%20caixa/Prefeituras/PM%20Coit&#233;%20do%20N&#243;ia/Escolas/Reformas/Escola%20Baixio/CN%20-%20Esc%20Baixio%20Planilha%20Orcamentar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oria de Calculo"/>
      <sheetName val="Cronograma"/>
      <sheetName val="Encargos"/>
      <sheetName val="Composição"/>
      <sheetName val="Curva ABC"/>
      <sheetName val="RESUMO"/>
    </sheetNames>
    <sheetDataSet>
      <sheetData sheetId="0" refreshError="1">
        <row r="1">
          <cell r="A1" t="str">
            <v>ESTADO DE ALAGOAS</v>
          </cell>
        </row>
        <row r="2">
          <cell r="A2" t="str">
            <v>MUNICÍPIO DE COITÉ DO NÓIA</v>
          </cell>
        </row>
        <row r="3">
          <cell r="A3" t="str">
            <v xml:space="preserve"> Praça Antônio Pedro de Albuquerque, nº 20, Centro - CEP: 57.325-000 - Fone: (82) 3526-1266</v>
          </cell>
        </row>
        <row r="4">
          <cell r="A4" t="str">
            <v xml:space="preserve"> CNPJ: 12.198.719/0001-68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26"/>
  <sheetViews>
    <sheetView tabSelected="1" showOutlineSymbols="0" showWhiteSpace="0" view="pageBreakPreview" zoomScale="80" zoomScaleNormal="83" zoomScaleSheetLayoutView="80" workbookViewId="0">
      <selection activeCell="D17" sqref="D17"/>
    </sheetView>
  </sheetViews>
  <sheetFormatPr defaultRowHeight="13.8" x14ac:dyDescent="0.25"/>
  <cols>
    <col min="1" max="1" width="20" bestFit="1" customWidth="1"/>
    <col min="2" max="2" width="41.69921875" customWidth="1"/>
    <col min="3" max="3" width="20" bestFit="1" customWidth="1"/>
    <col min="4" max="4" width="20" customWidth="1"/>
    <col min="5" max="5" width="12.19921875" bestFit="1" customWidth="1"/>
    <col min="6" max="6" width="7.5" bestFit="1" customWidth="1"/>
    <col min="7" max="7" width="10.3984375" customWidth="1"/>
    <col min="8" max="8" width="8.796875" customWidth="1"/>
    <col min="9" max="9" width="8.59765625" customWidth="1"/>
    <col min="10" max="11" width="9.69921875" customWidth="1"/>
    <col min="12" max="12" width="9.19921875" customWidth="1"/>
    <col min="13" max="13" width="9.69921875" customWidth="1"/>
    <col min="14" max="14" width="9" customWidth="1"/>
    <col min="15" max="15" width="8.5" customWidth="1"/>
    <col min="16" max="16" width="9.3984375" customWidth="1"/>
    <col min="17" max="31" width="12" bestFit="1" customWidth="1"/>
  </cols>
  <sheetData>
    <row r="2" spans="1:16" ht="15" x14ac:dyDescent="0.25">
      <c r="A2" s="54" t="str">
        <f>[1]Orçamento!A1</f>
        <v>ESTADO DE ALAGOAS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6"/>
    </row>
    <row r="3" spans="1:16" ht="15.6" x14ac:dyDescent="0.25">
      <c r="A3" s="57" t="str">
        <f>[1]Orçamento!A2</f>
        <v>MUNICÍPIO DE COITÉ DO NÓIA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9"/>
    </row>
    <row r="4" spans="1:16" ht="21" customHeight="1" x14ac:dyDescent="0.25">
      <c r="A4" s="60" t="str">
        <f>[1]Orçamento!A3</f>
        <v xml:space="preserve"> Praça Antônio Pedro de Albuquerque, nº 20, Centro - CEP: 57.325-000 - Fone: (82) 3526-1266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2"/>
    </row>
    <row r="5" spans="1:16" ht="19.8" customHeight="1" x14ac:dyDescent="0.25">
      <c r="A5" s="63" t="str">
        <f>[1]Orçamento!A4</f>
        <v xml:space="preserve"> CNPJ: 12.198.719/0001-68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5"/>
    </row>
    <row r="6" spans="1:16" ht="14.4" x14ac:dyDescent="0.25">
      <c r="A6" s="6"/>
      <c r="B6" s="6"/>
      <c r="C6" s="7"/>
      <c r="D6" s="8"/>
      <c r="E6" s="8"/>
    </row>
    <row r="7" spans="1:16" ht="36" customHeight="1" x14ac:dyDescent="0.25">
      <c r="A7" s="53" t="s">
        <v>12</v>
      </c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</row>
    <row r="8" spans="1:16" x14ac:dyDescent="0.25">
      <c r="A8" s="9"/>
      <c r="B8" s="9"/>
      <c r="C8" s="9"/>
      <c r="D8" s="9"/>
      <c r="E8" s="9"/>
    </row>
    <row r="9" spans="1:16" ht="42.6" customHeight="1" x14ac:dyDescent="0.25">
      <c r="A9" s="50" t="s">
        <v>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2"/>
    </row>
    <row r="10" spans="1:16" s="11" customFormat="1" ht="17.399999999999999" x14ac:dyDescent="0.25">
      <c r="A10" s="19"/>
      <c r="B10" s="18"/>
      <c r="C10" s="18"/>
      <c r="D10" s="18"/>
      <c r="E10" s="18"/>
      <c r="F10" s="18"/>
      <c r="G10" s="18"/>
      <c r="H10" s="18"/>
      <c r="I10" s="18"/>
      <c r="J10" s="18"/>
    </row>
    <row r="11" spans="1:16" ht="27.6" x14ac:dyDescent="0.25">
      <c r="A11" s="20" t="s">
        <v>1</v>
      </c>
      <c r="B11" s="21" t="s">
        <v>2</v>
      </c>
      <c r="C11" s="22" t="s">
        <v>3</v>
      </c>
      <c r="D11" s="23" t="s">
        <v>11</v>
      </c>
      <c r="E11" s="36" t="s">
        <v>4</v>
      </c>
      <c r="F11" s="37"/>
      <c r="G11" s="38" t="s">
        <v>8</v>
      </c>
      <c r="H11" s="35"/>
      <c r="I11" s="35" t="s">
        <v>9</v>
      </c>
      <c r="J11" s="35"/>
      <c r="K11" s="35" t="s">
        <v>17</v>
      </c>
      <c r="L11" s="37"/>
      <c r="M11" s="38" t="s">
        <v>18</v>
      </c>
      <c r="N11" s="46"/>
      <c r="O11" s="38" t="s">
        <v>19</v>
      </c>
      <c r="P11" s="47"/>
    </row>
    <row r="12" spans="1:16" ht="24" customHeight="1" x14ac:dyDescent="0.25">
      <c r="A12" s="12">
        <v>1</v>
      </c>
      <c r="B12" s="13" t="s">
        <v>20</v>
      </c>
      <c r="C12" s="14">
        <v>101036.74</v>
      </c>
      <c r="D12" s="15">
        <f>C12/E24</f>
        <v>0.30030602539908868</v>
      </c>
      <c r="E12" s="32">
        <f>(100-17.91-0.87-40)/100</f>
        <v>0.41220000000000001</v>
      </c>
      <c r="F12" s="33"/>
      <c r="G12" s="34">
        <f>(81.22+3.58)/100</f>
        <v>0.84799999999999998</v>
      </c>
      <c r="H12" s="30"/>
      <c r="I12" s="34">
        <f>(84.8+3.58)/100</f>
        <v>0.88379999999999992</v>
      </c>
      <c r="J12" s="30"/>
      <c r="K12" s="34">
        <f>(88.38+3.58)/100</f>
        <v>0.91959999999999997</v>
      </c>
      <c r="L12" s="30"/>
      <c r="M12" s="34">
        <f>(91.96+3.58)/100</f>
        <v>0.95539999999999992</v>
      </c>
      <c r="N12" s="30"/>
      <c r="O12" s="34">
        <f>(95.54+3.58+0.88)/100</f>
        <v>1</v>
      </c>
      <c r="P12" s="48"/>
    </row>
    <row r="13" spans="1:16" ht="24" customHeight="1" x14ac:dyDescent="0.25">
      <c r="A13" s="12">
        <v>4</v>
      </c>
      <c r="B13" s="13" t="s">
        <v>13</v>
      </c>
      <c r="C13" s="14">
        <v>51866.44</v>
      </c>
      <c r="D13" s="15">
        <f t="shared" ref="D13:D19" si="0">C13/$E$24</f>
        <v>0.15415980808565585</v>
      </c>
      <c r="E13" s="32"/>
      <c r="F13" s="33"/>
      <c r="G13" s="32">
        <v>0.25</v>
      </c>
      <c r="H13" s="30"/>
      <c r="I13" s="30">
        <v>0.5</v>
      </c>
      <c r="J13" s="30"/>
      <c r="K13" s="30">
        <v>0.75</v>
      </c>
      <c r="L13" s="33"/>
      <c r="M13" s="32">
        <v>1</v>
      </c>
      <c r="N13" s="33"/>
      <c r="O13" s="32">
        <v>1</v>
      </c>
      <c r="P13" s="48"/>
    </row>
    <row r="14" spans="1:16" ht="24" customHeight="1" x14ac:dyDescent="0.25">
      <c r="A14" s="12">
        <v>5</v>
      </c>
      <c r="B14" s="13" t="s">
        <v>14</v>
      </c>
      <c r="C14" s="14">
        <v>9180.9</v>
      </c>
      <c r="D14" s="15">
        <f t="shared" si="0"/>
        <v>2.7287891400558775E-2</v>
      </c>
      <c r="E14" s="32"/>
      <c r="F14" s="33"/>
      <c r="G14" s="32">
        <v>0.25</v>
      </c>
      <c r="H14" s="30"/>
      <c r="I14" s="30">
        <v>0.5</v>
      </c>
      <c r="J14" s="30"/>
      <c r="K14" s="30">
        <v>0.75</v>
      </c>
      <c r="L14" s="33"/>
      <c r="M14" s="32">
        <v>1</v>
      </c>
      <c r="N14" s="33"/>
      <c r="O14" s="32">
        <v>1</v>
      </c>
      <c r="P14" s="48"/>
    </row>
    <row r="15" spans="1:16" ht="24" customHeight="1" x14ac:dyDescent="0.25">
      <c r="A15" s="12">
        <v>6</v>
      </c>
      <c r="B15" s="13" t="s">
        <v>6</v>
      </c>
      <c r="C15" s="14">
        <v>106751.49</v>
      </c>
      <c r="D15" s="15">
        <f t="shared" si="0"/>
        <v>0.3172916670443896</v>
      </c>
      <c r="E15" s="32"/>
      <c r="F15" s="33"/>
      <c r="G15" s="34"/>
      <c r="H15" s="31"/>
      <c r="I15" s="30">
        <v>0.25</v>
      </c>
      <c r="J15" s="30"/>
      <c r="K15" s="30">
        <v>0.5</v>
      </c>
      <c r="L15" s="33"/>
      <c r="M15" s="34">
        <v>0.75</v>
      </c>
      <c r="N15" s="49"/>
      <c r="O15" s="32">
        <v>1</v>
      </c>
      <c r="P15" s="48"/>
    </row>
    <row r="16" spans="1:16" ht="24" customHeight="1" x14ac:dyDescent="0.25">
      <c r="A16" s="12">
        <v>7</v>
      </c>
      <c r="B16" s="13" t="s">
        <v>15</v>
      </c>
      <c r="C16" s="14">
        <v>7765.38</v>
      </c>
      <c r="D16" s="15">
        <f t="shared" si="0"/>
        <v>2.3080618035712305E-2</v>
      </c>
      <c r="E16" s="32"/>
      <c r="F16" s="33"/>
      <c r="G16" s="32"/>
      <c r="H16" s="30"/>
      <c r="I16" s="30"/>
      <c r="J16" s="30"/>
      <c r="K16" s="30">
        <v>0.25</v>
      </c>
      <c r="L16" s="33"/>
      <c r="M16" s="32">
        <v>0.5</v>
      </c>
      <c r="N16" s="33"/>
      <c r="O16" s="32">
        <v>1</v>
      </c>
      <c r="P16" s="48"/>
    </row>
    <row r="17" spans="1:16" ht="24" customHeight="1" x14ac:dyDescent="0.25">
      <c r="A17" s="12">
        <v>8</v>
      </c>
      <c r="B17" s="13" t="s">
        <v>16</v>
      </c>
      <c r="C17" s="14">
        <v>36685.550000000003</v>
      </c>
      <c r="D17" s="15">
        <f t="shared" si="0"/>
        <v>0.1090384716498131</v>
      </c>
      <c r="E17" s="32"/>
      <c r="F17" s="33"/>
      <c r="G17" s="32"/>
      <c r="H17" s="30"/>
      <c r="I17" s="30"/>
      <c r="J17" s="30"/>
      <c r="K17" s="30"/>
      <c r="L17" s="33"/>
      <c r="M17" s="32">
        <v>0.5</v>
      </c>
      <c r="N17" s="33"/>
      <c r="O17" s="32">
        <v>1</v>
      </c>
      <c r="P17" s="48"/>
    </row>
    <row r="18" spans="1:16" ht="24" customHeight="1" x14ac:dyDescent="0.25">
      <c r="A18" s="12">
        <v>9</v>
      </c>
      <c r="B18" s="13" t="s">
        <v>5</v>
      </c>
      <c r="C18" s="14">
        <v>16550.96</v>
      </c>
      <c r="D18" s="15">
        <f t="shared" si="0"/>
        <v>4.9193521229399323E-2</v>
      </c>
      <c r="E18" s="32"/>
      <c r="F18" s="33"/>
      <c r="G18" s="32">
        <v>0.25</v>
      </c>
      <c r="H18" s="30"/>
      <c r="I18" s="31">
        <v>0.5</v>
      </c>
      <c r="J18" s="30"/>
      <c r="K18" s="30">
        <v>0.75</v>
      </c>
      <c r="L18" s="33"/>
      <c r="M18" s="32">
        <v>1</v>
      </c>
      <c r="N18" s="33"/>
      <c r="O18" s="32">
        <v>1</v>
      </c>
      <c r="P18" s="48"/>
    </row>
    <row r="19" spans="1:16" ht="24" customHeight="1" x14ac:dyDescent="0.25">
      <c r="A19" s="12">
        <v>10</v>
      </c>
      <c r="B19" s="13" t="s">
        <v>7</v>
      </c>
      <c r="C19" s="14">
        <v>6608.47</v>
      </c>
      <c r="D19" s="15">
        <f t="shared" si="0"/>
        <v>1.9641997155382441E-2</v>
      </c>
      <c r="E19" s="32"/>
      <c r="F19" s="33"/>
      <c r="G19" s="32"/>
      <c r="H19" s="30"/>
      <c r="I19" s="30"/>
      <c r="J19" s="30"/>
      <c r="K19" s="30"/>
      <c r="L19" s="33"/>
      <c r="M19" s="32"/>
      <c r="N19" s="33"/>
      <c r="O19" s="32">
        <v>1</v>
      </c>
      <c r="P19" s="48"/>
    </row>
    <row r="20" spans="1:16" x14ac:dyDescent="0.25">
      <c r="A20" s="39"/>
      <c r="B20" s="39"/>
      <c r="C20" s="39"/>
      <c r="D20" s="39"/>
      <c r="E20" s="66">
        <f>(0.5122*C12)</f>
        <v>51751.018228000001</v>
      </c>
      <c r="F20" s="67"/>
      <c r="G20" s="68">
        <f>(0.3358*C12)+(0.25*C13)+(0.25*C14)+(0.25*C18)</f>
        <v>53327.712291999997</v>
      </c>
      <c r="H20" s="68"/>
      <c r="I20" s="68">
        <f>(0.0358*C12)+(0.25*C13)+(0.25*C14)+(0.25*C15)+(0.25*C18)</f>
        <v>49704.562791999997</v>
      </c>
      <c r="J20" s="68"/>
      <c r="K20" s="67">
        <f>(0.0358*C12)+(0.25*C13)+(0.25*C14)+(0.25*C15)+(0.25*C16)+(0.25*C18)</f>
        <v>51645.907791999998</v>
      </c>
      <c r="L20" s="67"/>
      <c r="M20" s="68">
        <f>(0.0358*C12)+(0.25*C13)+(0.25*C14)+(0.25*C15)+(0.25*C16)+(0.5*C17)+(0.25*C18)</f>
        <v>69988.682792000007</v>
      </c>
      <c r="N20" s="68"/>
      <c r="O20" s="68">
        <f>((1-0.9554)*C12)+(0.25*C15)+(0.5*C16)+(0.5*C17)+(C19)</f>
        <v>60028.046104000001</v>
      </c>
      <c r="P20" s="69"/>
    </row>
    <row r="21" spans="1:16" x14ac:dyDescent="0.25">
      <c r="A21" s="42"/>
      <c r="B21" s="42"/>
      <c r="C21" s="10"/>
      <c r="D21" s="10"/>
      <c r="E21" s="70">
        <f>E20/$E$24</f>
        <v>0.15381674620941321</v>
      </c>
      <c r="F21" s="71"/>
      <c r="G21" s="71">
        <f>G20/$E$24</f>
        <v>0.15850306850791746</v>
      </c>
      <c r="H21" s="71"/>
      <c r="I21" s="71">
        <f>I20/$E$24</f>
        <v>0.14773417764928826</v>
      </c>
      <c r="J21" s="71"/>
      <c r="K21" s="71">
        <f>K20/$E$24</f>
        <v>0.15350433215821632</v>
      </c>
      <c r="L21" s="71"/>
      <c r="M21" s="71">
        <f>M20/$E$24</f>
        <v>0.20802356798312291</v>
      </c>
      <c r="N21" s="71"/>
      <c r="O21" s="71">
        <f>O20/$E$24</f>
        <v>0.1784181074920419</v>
      </c>
      <c r="P21" s="72"/>
    </row>
    <row r="22" spans="1:16" x14ac:dyDescent="0.25">
      <c r="A22" s="43"/>
      <c r="B22" s="43"/>
      <c r="C22" s="1"/>
      <c r="D22" s="1"/>
      <c r="E22" s="3"/>
      <c r="J22" s="5"/>
    </row>
    <row r="23" spans="1:16" x14ac:dyDescent="0.25">
      <c r="E23" s="3"/>
      <c r="K23" s="24"/>
    </row>
    <row r="24" spans="1:16" x14ac:dyDescent="0.25">
      <c r="C24" s="44"/>
      <c r="D24" s="45"/>
      <c r="E24" s="28">
        <f>C12+C13+C14+C15+C16+C17+C18+C19</f>
        <v>336445.93</v>
      </c>
      <c r="F24" s="29"/>
      <c r="G24" s="4"/>
      <c r="H24" s="4"/>
      <c r="K24" s="24"/>
    </row>
    <row r="25" spans="1:16" ht="13.8" customHeight="1" x14ac:dyDescent="0.25">
      <c r="A25" s="2"/>
      <c r="B25" s="2"/>
      <c r="C25" s="40" t="s">
        <v>10</v>
      </c>
      <c r="D25" s="41"/>
      <c r="E25" s="16">
        <f>E20+G20+I20+K20+M20+O20</f>
        <v>336445.93</v>
      </c>
      <c r="F25" s="17">
        <f>SUM(D12:D19)</f>
        <v>1</v>
      </c>
      <c r="G25" s="2"/>
      <c r="H25" s="2"/>
      <c r="K25" s="24"/>
      <c r="L25" s="24"/>
      <c r="M25" s="24"/>
    </row>
    <row r="26" spans="1:16" ht="70.05" customHeight="1" x14ac:dyDescent="0.25">
      <c r="A26" s="25"/>
      <c r="B26" s="25"/>
      <c r="C26" s="25"/>
      <c r="D26" s="26"/>
      <c r="E26" s="27"/>
      <c r="F26" s="25"/>
      <c r="G26" s="25"/>
      <c r="H26" s="25"/>
    </row>
  </sheetData>
  <mergeCells count="78">
    <mergeCell ref="A9:P9"/>
    <mergeCell ref="A7:P7"/>
    <mergeCell ref="A2:P2"/>
    <mergeCell ref="A3:P3"/>
    <mergeCell ref="A4:P4"/>
    <mergeCell ref="A5:P5"/>
    <mergeCell ref="M19:N19"/>
    <mergeCell ref="K18:L18"/>
    <mergeCell ref="M18:N18"/>
    <mergeCell ref="O18:P18"/>
    <mergeCell ref="K19:L19"/>
    <mergeCell ref="O19:P19"/>
    <mergeCell ref="K20:L20"/>
    <mergeCell ref="M20:N20"/>
    <mergeCell ref="O20:P20"/>
    <mergeCell ref="K21:L21"/>
    <mergeCell ref="M21:N21"/>
    <mergeCell ref="O21:P21"/>
    <mergeCell ref="K13:L13"/>
    <mergeCell ref="M13:N13"/>
    <mergeCell ref="O13:P13"/>
    <mergeCell ref="O16:P16"/>
    <mergeCell ref="K17:L17"/>
    <mergeCell ref="M17:N17"/>
    <mergeCell ref="O17:P17"/>
    <mergeCell ref="K14:L14"/>
    <mergeCell ref="M14:N14"/>
    <mergeCell ref="O14:P14"/>
    <mergeCell ref="K15:L15"/>
    <mergeCell ref="M15:N15"/>
    <mergeCell ref="O15:P15"/>
    <mergeCell ref="K16:L16"/>
    <mergeCell ref="M16:N16"/>
    <mergeCell ref="K11:L11"/>
    <mergeCell ref="M11:N11"/>
    <mergeCell ref="O11:P11"/>
    <mergeCell ref="K12:L12"/>
    <mergeCell ref="M12:N12"/>
    <mergeCell ref="O12:P12"/>
    <mergeCell ref="A20:D20"/>
    <mergeCell ref="C25:D25"/>
    <mergeCell ref="A21:B21"/>
    <mergeCell ref="A22:B22"/>
    <mergeCell ref="C24:D24"/>
    <mergeCell ref="G21:H21"/>
    <mergeCell ref="E14:F14"/>
    <mergeCell ref="E15:F15"/>
    <mergeCell ref="E16:F16"/>
    <mergeCell ref="E17:F17"/>
    <mergeCell ref="E18:F18"/>
    <mergeCell ref="G14:H14"/>
    <mergeCell ref="G19:H19"/>
    <mergeCell ref="I11:J11"/>
    <mergeCell ref="I12:J12"/>
    <mergeCell ref="I13:J13"/>
    <mergeCell ref="I14:J14"/>
    <mergeCell ref="E11:F11"/>
    <mergeCell ref="E12:F12"/>
    <mergeCell ref="E13:F13"/>
    <mergeCell ref="G11:H11"/>
    <mergeCell ref="G12:H12"/>
    <mergeCell ref="G13:H13"/>
    <mergeCell ref="I20:J20"/>
    <mergeCell ref="I21:J21"/>
    <mergeCell ref="E24:F24"/>
    <mergeCell ref="I15:J15"/>
    <mergeCell ref="I16:J16"/>
    <mergeCell ref="I17:J17"/>
    <mergeCell ref="I18:J18"/>
    <mergeCell ref="I19:J19"/>
    <mergeCell ref="E19:F19"/>
    <mergeCell ref="E20:F20"/>
    <mergeCell ref="E21:F21"/>
    <mergeCell ref="G15:H15"/>
    <mergeCell ref="G16:H16"/>
    <mergeCell ref="G17:H17"/>
    <mergeCell ref="G18:H18"/>
    <mergeCell ref="G20:H20"/>
  </mergeCells>
  <phoneticPr fontId="13" type="noConversion"/>
  <pageMargins left="0.51181102362204722" right="0.51181102362204722" top="0.98425196850393704" bottom="0.98425196850393704" header="0.51181102362204722" footer="0.51181102362204722"/>
  <pageSetup paperSize="8" scale="84" orientation="landscape" horizontalDpi="360" verticalDpi="360" r:id="rId1"/>
  <headerFooter>
    <oddFooter>&amp;LCoité do Nóia/AL, 17 de Setembro de 2021.&amp;C&amp;"Arial,Negrito"&amp;10GABRIEL DIONIZIO SILVA&amp;"Arial,Normal"&amp;11
&amp;9ENGENHEIRO CIVIL
CREA/AL 0218292910&amp;R&amp;P/&amp;N</oddFooter>
  </headerFooter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ECdojms4ZCfWWQL+kTIwE20BvkDzchjDXS1PQLAWqUw=</DigestValue>
    </Reference>
    <Reference Type="http://www.w3.org/2000/09/xmldsig#Object" URI="#idOfficeObject">
      <DigestMethod Algorithm="http://www.w3.org/2001/04/xmlenc#sha256"/>
      <DigestValue>O5ZpMHFjFR+KBBX68Swcf4asEBQ2XxudICh96ZXWgxA=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V0sAG8mYKI68dAeCFLWX74n1vrVVRIlIDHhAsdcImN8=</DigestValue>
    </Reference>
  </SignedInfo>
  <SignatureValue>sU10PH2rFe8eoT2Xnt+lFBGq16zM17XCQBqclKAU5JvKxjVEPCqSw8K910q8AF8XRxc4VuT+Dc24
Id3eo85bJecfOPWrPwPNUv+0xAOASYxCeLsVnmtKRnyQBeEQabNsWQLSL8CBHXXIP3orPbZ34O6B
IRX/QMZqfVZ68AQDQ/OhlrVASYESESugP9jTQMPUa3FOv6zpU4WfsbGIOBweRI5i0bTLT5G00K2W
uVO2Ijkm9IfT7jzfGQKdd0LPFbXZrYiG6Wjlz142QAhVCQvDwPHStSpX8CxnMT+BARu6Sbbbvyph
d/M7MaJKDaJ3Btk4zsYcWBqy5nF8WyK9/4LNmQ==</SignatureValue>
  <KeyInfo>
    <X509Data>
      <X509Certificate>MIIH2DCCBcCgAwIBAgIQWzr9FOvV3cg+BPcHx3N1HzANBgkqhkiG9w0BAQsFADB4MQswCQYDVQQGEwJCUjETMBEGA1UEChMKSUNQLUJyYXNpbDE2MDQGA1UECxMtU2VjcmV0YXJpYSBkYSBSZWNlaXRhIEZlZGVyYWwgZG8gQnJhc2lsIC0gUkZCMRwwGgYDVQQDExNBQyBDZXJ0aXNpZ24gUkZCIEc1MB4XDTIxMDEyNTIxMzQwMloXDTI2MDEyNDIxMzQwMlowgeIxCzAJBgNVBAYTAkJSMRMwEQYDVQQKDApJQ1AtQnJhc2lsMRMwEQYDVQQLDApQcmVzZW5jaWFsMRcwFQYDVQQLDA4wODQ0NzY0MTAwMDEwOTE2MDQGA1UECwwtU2VjcmV0YXJpYSBkYSBSZWNlaXRhIEZlZGVyYWwgZG8gQnJhc2lsIC0gUkZCMRUwEwYDVQQLDAxSRkIgZS1DUEYgQTMxFDASBgNVBAsMCyhlbSBicmFuY28pMSswKQYDVQQDDCJHQUJSSUVMIERJT05JWklPIFNJTFZBOjEwNzc4OTAxNDE2MIIBIjANBgkqhkiG9w0BAQEFAAOCAQ8AMIIBCgKCAQEA2OItxKDsEGFbmthQy0CRMkFeBO0hzyaTp9hNZjHVRAjZbWbu0oRsAkBtj2OmgE+5rSEGoSqYUUiwASoqQUdXFbK+39qC2oGOm2Trh/iD6EX8YKQb/n2epNC+i13osy3mlj3AAHaT0jxniUXKMf84KEPMScfARU6X7u8Odgk1Fneqk9thykgsoWBicasG9MtIcqOgOOlLQ8AQ6HnBGz7aLxZUqFVguLJvauJBMsW3pl+DdaP7i0SiJJzxKdwT0g+Y/SweQ84ep9hubbVfJxG2JZ1qLKFk4/9O1eFnZisL0Ls37r/hMxhvBnJizN7cfo2/nr5FE+mNoYYIfB69F/gmxQIDAQABo4IC8TCCAu0wgaAGA1UdEQSBmDCBlaA+BgVgTAEDAaA1BDMyNTAyMTk5NjEwNzc4OTAxNDE2MDAwMDAwMDAwMDAwMDAwMDAwMzU3MDgwNDJTRURTQUygFwYFYEwBAwagDgQMMDAwMDAwMDAwMDAwoB4GBWBMAQMFoBUEEzAwMDAwMDAwMDAwMDAwMDAwMDCBGmdhYnJpZWxkaW9uaXppbzFAZ21haWwuY29tMAkGA1UdEwQCMAAwHwYDVR0jBBgwFoAUU31/nb7RYdAgutqf44mnE3NYzUIwfwYDVR0gBHgwdjB0BgZgTAECAwYwajBoBggrBgEFBQcCARZcaHR0cDovL2ljcC1icmFzaWwuY2VydGlzaWduLmNvbS5ici9yZXBvc2l0b3Jpby9kcGMvQUNfQ2VydGlzaWduX1JGQi9EUENfQUNfQ2VydGlzaWduX1JGQi5wZGYwgbwGA1UdHwSBtDCBsTBXoFWgU4ZRaHR0cDovL2ljcC1icmFzaWwuY2VydGlzaWduLmNvbS5ici9yZXBvc2l0b3Jpby9sY3IvQUNDZXJ0aXNpZ25SRkJHNS9MYXRlc3RDUkwuY3JsMFagVKBShlBodHRwOi8vaWNwLWJyYXNpbC5vdXRyYWxjci5jb20uYnIvcmVwb3NpdG9yaW8vbGNyL0FDQ2VydGlzaWduUkZCRzUvTGF0ZXN0Q1JMLmNybDAOBgNVHQ8BAf8EBAMCBeAwHQYDVR0lBBYwFAYIKwYBBQUHAwIGCCsGAQUFBwMEMIGsBggrBgEFBQcBAQSBnzCBnDBfBggrBgEFBQcwAoZTaHR0cDovL2ljcC1icmFzaWwuY2VydGlzaWduLmNvbS5ici9yZXBvc2l0b3Jpby9jZXJ0aWZpY2Fkb3MvQUNfQ2VydGlzaWduX1JGQl9HNS5wN2MwOQYIKwYBBQUHMAGGLWh0dHA6Ly9vY3NwLWFjLWNlcnRpc2lnbi1yZmIuY2VydGlzaWduLmNvbS5icjANBgkqhkiG9w0BAQsFAAOCAgEAN5qku9qR5TcDEGhQPME3fw2yG6WAAYWZ1/t7WFcQX9nrYxNXpVRnMOd7Q3W+gh4xRtI+Q2bjbWw1xwNH/81C9u+1+jPb61gM+pYLk7Bz8xHl7GlmjlvyNE7/5nJFbEwYgsPFsmKbfYhoGWP7krKUsmJxXmrDDW6uwC5ClEcTQ4NwXUXf89Kp3aRxpknn/U67FPowFvBXq7V90lMMEv/o+xGaVkW+qiF5aB1+E2//ehuZz2jOqcdcsgE/fPY+55BNxOoWD60ZhILQGCBo94y6GUmhnXRJrpwYq6amtuYOQw8eLE+y2J7QyVA93Fmw9+wBLQHl50eRPqKgQu+JPx8BMziICJEZEbhpRes2ICOqTEZqitoP0KcFaTJRcwcxs9klb2mGvqKFfHDeOlSupiZ2lLVA9s1bR+YN+e5G16Rcp25/GH4sbnCfSbbr7CV8MplrJs1SfcWk8/V+Mvz2+DID1Qx129ACUgQp7JCnyh/4mkGOUJviit/9jwY7d4o7crpWjWN7yPE8cbyjxRPk4otuFx7tw0h+SGVzm94vlgGwZZXfS8UBt8DegA1Kbh1UgLzASlFBXIjIXpELfDP7iBV3Qzm03HcwpycqdmCJNSoTvWiiVopOwQpbTrVrwr+y9RcI/SZXuR9zecCNgXLQuk3mr5AEKVV24ZOrc1zSkMfBhE4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+EoV3Vp/QlrCRePnSa4u/Zhdy1mvX2p9GCgyAq8Am9E=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01svRRJA2axzdS+fy/IlEYiTVnIey6+t1/s6t+FVZ0k=</DigestValue>
      </Reference>
      <Reference URI="/xl/drawings/drawing1.xml?ContentType=application/vnd.openxmlformats-officedocument.drawing+xml">
        <DigestMethod Algorithm="http://www.w3.org/2001/04/xmlenc#sha256"/>
        <DigestValue>xUFtcfPcDVML7FzRyWLg7vG/BypI8TQSj3ery7FdADU=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seE0/Bhrelhn4TE+vkUabEaDQSkpyYpqlqXDODhEmyU=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AKL/ZT5PwMgcXZ3vqiM74TQPZQFnvjRk/uqRSsYCKOA=</DigestValue>
      </Reference>
      <Reference URI="/xl/media/image1.png?ContentType=image/png">
        <DigestMethod Algorithm="http://www.w3.org/2001/04/xmlenc#sha256"/>
        <DigestValue>n/j48dVabegmdgS+Tg+Let+EmNieoQETf3R5fERcZ/c=</DigestValue>
      </Reference>
      <Reference URI="/xl/media/image2.png?ContentType=image/png">
        <DigestMethod Algorithm="http://www.w3.org/2001/04/xmlenc#sha256"/>
        <DigestValue>kemZ5A74X8Toe3NOVgkg4flJYOKHvFoXy1gg8pjd7Og=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s2k4ZZYMaMEeJzESJJWb9k84Un6nUuoVX3lEBWKowsk=</DigestValue>
      </Reference>
      <Reference URI="/xl/sharedStrings.xml?ContentType=application/vnd.openxmlformats-officedocument.spreadsheetml.sharedStrings+xml">
        <DigestMethod Algorithm="http://www.w3.org/2001/04/xmlenc#sha256"/>
        <DigestValue>T3U/NKLD6kY8LSdT9tl5oDS2pYfTwtXlJ50rWsq1Hmw=</DigestValue>
      </Reference>
      <Reference URI="/xl/styles.xml?ContentType=application/vnd.openxmlformats-officedocument.spreadsheetml.styles+xml">
        <DigestMethod Algorithm="http://www.w3.org/2001/04/xmlenc#sha256"/>
        <DigestValue>t0BTFcaKpukovp3os/PBdfI7xdsRCqHDT4Tl6WqefXs=</DigestValue>
      </Reference>
      <Reference URI="/xl/theme/theme1.xml?ContentType=application/vnd.openxmlformats-officedocument.theme+xml">
        <DigestMethod Algorithm="http://www.w3.org/2001/04/xmlenc#sha256"/>
        <DigestValue>UjOvE6DspcGH4J48/R/wKpX04oXW2mCGbLigBn8v2Wg=</DigestValue>
      </Reference>
      <Reference URI="/xl/workbook.xml?ContentType=application/vnd.openxmlformats-officedocument.spreadsheetml.sheet.main+xml">
        <DigestMethod Algorithm="http://www.w3.org/2001/04/xmlenc#sha256"/>
        <DigestValue>mrmruK6Ztu4ebPrNMVMF1p1l8EM4dVJaC7rq6HUueWs=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PYnSns2Crv6JUjchz61CNjel9ZpSBTfZ0874pJ21O9Y=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2021-09-22T19:38:52Z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16.0.14326/23</OfficeVersion>
          <ApplicationVersion>16.0.14326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2021-09-22T19:38:52Z</xd:SigningTime>
          <xd:SigningCertificate>
            <xd:Cert>
              <xd:CertDigest>
                <DigestMethod Algorithm="http://www.w3.org/2001/04/xmlenc#sha256"/>
                <DigestValue>FyGEGAceewB7uDpBm3lQl2Eini6//yllY6JMIH/1bbg=</DigestValue>
              </xd:CertDigest>
              <xd:IssuerSerial>
                <X509IssuerName>CN=AC Certisign RFB G5, OU=Secretaria da Receita Federal do Brasil - RFB, O=ICP-Brasil, C=BR</X509IssuerName>
                <X509SerialNumber>121266033941402864439009726239140443423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Criou e aprovou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KTCCBRGgAwIBAgIBAjANBgkqhkiG9w0BAQ0FADCBkDELMAkGA1UEBhMCQlIxEzARBgNVBAoMCklDUC1CcmFzaWwxNDAyBgNVBAsMK0F1dG9yaWRhZGUgQ2VydGlmaWNhZG9yYSBSYWl6IEJyYXNpbGVpcmEgdjUxNjA0BgNVBAMMLUFDIFNlY3JldGFyaWEgZGEgUmVjZWl0YSBGZWRlcmFsIGRvIEJyYXNpbCB2NDAeFw0xNjEyMDgxNzQ0MDNaFw0yOTAyMjAxNzQ0MDNaMHgxCzAJBgNVBAYTAkJSMRMwEQYDVQQKEwpJQ1AtQnJhc2lsMTYwNAYDVQQLEy1TZWNyZXRhcmlhIGRhIFJlY2VpdGEgRmVkZXJhbCBkbyBCcmFzaWwgLSBSRkIxHDAaBgNVBAMTE0FDIENlcnRpc2lnbiBSRkIgRzUwggIiMA0GCSqGSIb3DQEBAQUAA4ICDwAwggIKAoICAQDATrPVJ9yjfc4xLWQJim3AdosmgV2KNkym6zTxlcTwRtj9A8VqaKFgZOM4zTDmArihG+ODutP5HHq0LjcMCFKzlc2kQnNbw+da1muuRlXyZdMQ7IA7oMXXf2zTjqf3GKZHzrF4i8VN6KZNMsOUcWWn3jaTe9lkzMONPnI9RxH+T+j4m0OnnZthKnMilvOlpW8alYWdl6fntA9ZSbwsCfDCR0zqTlbXRqN6t73TKCPwK709KVDj/bdj/N0baQ2fQ1GC2Erod4kMuQcspBr48Xat4aHEls5GqEstwSO+uFSGtC3t/AHVOViy/eAiYpEL4r+N9NYjpvsq1g463Okl1uM5h7QraJtgSX03JrkTQULQ4U+Xbg8FxiIXZzGLoGYXyJgDvq+4qOBrKWMYdJ4CewIt6N09Jzh5bSPclHaPtF7DeNfGPTlDii16dHfbm0+3O2yeOz228Db3M16eUdCqUvX8eRAnPd92Jfi4z0XVrqj1IwDwgWvB6tGZZGvBrObSoXE6KeHPWiuMEIrEtaYJnSNHxzfL1C4v5kSjQLApMFvdIAsTJaQpyqlYU8ipSuZgWhm/X1B7wL+Dc1MjjhDHkI8GD2IS3xk3KNMgZLRIjNvngLu5kO6Q8VWtm7tNexxhT33JWuJtZv5LvGzN4K4EkxdiIPG9M2Z5lIdgB7jixgmGdwIDAQABo4IBozCCAZ8wgfUGA1UdIASB7TCB6jBMBgZgTAECAQwwQjBABggrBgEFBQcCARY0aHR0cDovL3d3dy5yZWNlaXRhLmZhemVuZGEuZ292LmJyL2FjcmZiL2RwY2FjcmZiLnBkZjBMBgZgTAECAwYwQjBABggrBgEFBQcCARY0aHR0cDovL3d3dy5yZWNlaXRhLmZhemVuZGEuZ292LmJyL2FjcmZiL2RwY2FjcmZiLnBkZjBMBgZgTAECBAQwQjBABggrBgEFBQcCARY0aHR0cDovL3d3dy5yZWNlaXRhLmZhemVuZGEuZ292LmJyL2FjcmZiL2RwY2FjcmZiLnBkZjBEBgNVHR8EPTA7MDmgN6A1hjNodHRwOi8vd3d3LnJlY2VpdGEuZmF6ZW5kYS5nb3YuYnIvYWNyZmIvYWNyZmJ2NC5jcmwwHwYDVR0jBBgwFoAUGpjmQ8oc3ZKemWNFWirpH4cgzTUwHQYDVR0OBBYEFFN9f52+0WHQILran+OJpxNzWM1CMA8GA1UdEwEB/wQFMAMBAf8wDgYDVR0PAQH/BAQDAgEGMA0GCSqGSIb3DQEBDQUAA4ICAQBuKk1MSE/XBDOLbVAxcA8+Nu03zD/OlaYfsmgPH1MD4lm7qITiC7akTRV4QklX1KIEJ+4AqI4UPxOkXIBEwC9yo88HpHzjN8DuCIK8PJdaj+SQs1NELhns2SlQkdBF2iUDjgDWhOP5OqWasRCGxcfS7QhL1HIIHjSqbqndDIw1Mu4doTL8Kmha8/hU7qluHFOQB1CKo8J1F0BH7ir9qmzMXNnk1bG3cPG7ipdBurmk5dFu8cQE1NRav1wAtSgKzCUADTrTNwPuof24jmPJOvL/xNruAwDlzP8EW1pZjPFG3Ba24magCg4uZL8He0+KnU4jsgV3APUWEjK29wsqsujmzZJ9woTWO8whnVBA/B1qMo/P4IrdNSNUmAbQQNbk4mbkszsZ7jcNPB3rgM6RBTykSByL6gS+R9FQtfUZeyTTbw88a8qu6ThOEsUqYX2hRxywwEBxK/K8iHId1y0tyP8NlX1tf2DKDECMaQlfJlfKckeDrFJ5VEm+JWBBZm6fd9vwwgkcRxlT8Wc9m9zAMz+E78VPEh7aLJy13hiKjzYyNZG9aOfQbJvEGXDF/j9lC9E98pDnwnthJ8cyoTlPqV7tdF8CQNJiJmYv4rFKhNtuJxEZFrkg9riL8X8ANyyU6+GqbZGAmDutQ9u9XcSGJY4kPtRm1GbwW0paVfi2I6uBxQ==</xd:EncapsulatedX509Certificate>
            <xd:EncapsulatedX509Certificate>MIIGYDCCBEigAwIBAgIBBDANBgkqhkiG9w0BAQ0FADCBlzELMAkGA1UEBhMCQlIxEzARBgNVBAoMCklDUC1CcmFzaWwxPTA7BgNVBAsMNEluc3RpdHV0byBOYWNpb25hbCBkZSBUZWNub2xvZ2lhIGRhIEluZm9ybWFjYW8gLSBJVEkxNDAyBgNVBAMMK0F1dG9yaWRhZGUgQ2VydGlmaWNhZG9yYSBSYWl6IEJyYXNpbGVpcmEgdjUwHhcNMTYwNzIwMTMzMjA0WhcNMjkwMzAyMTIwMDA0WjCBkDELMAkGA1UEBhMCQlIxEzARBgNVBAoMCklDUC1CcmFzaWwxNDAyBgNVBAsMK0F1dG9yaWRhZGUgQ2VydGlmaWNhZG9yYSBSYWl6IEJyYXNpbGVpcmEgdjUxNjA0BgNVBAMMLUFDIFNlY3JldGFyaWEgZGEgUmVjZWl0YSBGZWRlcmFsIGRvIEJyYXNpbCB2NDCCAiIwDQYJKoZIhvcNAQEBBQADggIPADCCAgoCggIBAJ1gd6oPyvAvYC0B5fUItXFU/csX2yNEOVJjr/SeuSv5bE0gIc/kUjoYVNMuUe+CTBY/gkoIiwR7qr7Dsp9jn8FTLnALrn6j1sbbkoD4ytTI3WHUuiefz/oApv+H5zPswj3JqUyXaK7bzN5Akc3PNFUzRb3+UbtYA2fXinBAewxrpZidGX0A+ioC++qPq06APTio9SWSBBGEZgmLOAHpkdHhNUAaP9MJXRcQ9k4kilOt3uewRP7EKMyMGDyNPeqDtWCWCEif7vZiLScrKSY3l25nCW9wVN8qQ0G8mJwMTFhntZfG7098kRN0fIVAstyT4KsyVIOWgj8r2pZ913yJfobMROyl89X5leR298gzwDhN2UKJXHmf7XFzqOTg0Hl4dK5LzSg07Ry2DqooFwdvxjBXlWdAVkTdZo5lM5FQGr5uNDFyL2DQwDtmpMrQ7QrVA4saXfwBsMWMel20siX8t2bOFIXHc1HiUDxETgCQw4542pwOtFPj8+UFag+ypZhyk8voAaXQjw3qGubWI68jFNZTrNXjQThIlJWI83OWjcvmIr4SPgbf9hIIHzznSdzqPXXdAZRNS9fxrxmgoTcG4I7cu1hZgBv9HHIaUKr2MwXAdNiqoe71wDkLCKUx8/fVJnhswqHBHYAj+KjBwyoJW1JliL91QOT3Bjz2epj7kj7tAgMBAAGjgbswgbgwHQYDVR0OBBYEFBqY5kPKHN2SnpljRVoq6R+HIM01MA8GA1UdEwEB/wQFMAMBAf8wDgYDVR0PAQH/BAQDAgEGMBQGA1UdIAQNMAswCQYFYEwBAQgwADA/BgNVHR8EODA2MDSgMqAwhi5odHRwOi8vYWNyYWl6LmljcGJyYXNpbC5nb3YuYnIvTENSYWNyYWl6djUuY3JsMB8GA1UdIwQYMBaAFGmovnXZxO9s5xNF5GFu5Wj4tkBeMA0GCSqGSIb3DQEBDQUAA4ICAQBrQuAL6TWbdnOpHbgSzAd9Pkc+vr5uTd7ml4xfPPs/I+BNCGT9Q6OTx/26m6q9rOrl6/9AASYDE5esiwBlaQ4OPzQQ37zrf5d4FnGxnsRMdjEL2pjks7ull66LZX8k5HOfnxy5iYo1hTy46UYg28PXdL55qTljilj4LueNFlTCmK2m9Vo1E6F/Ss79D31uwVBadgoK/i95dFONNlSj/w3/sa9Pbkq3JCJ10ET01GmBSTrtired+zzcj26QT0hjQQ5PUB6wV2+bhUx+WN/rXiLph/DPvy7gg8hrn4mVHBYOEPPoq7qBsX77cswycENKXrlq+gHA2Lj8hkrbfQt4pZQzT+6nLOSOyqMI21ql781eErJySwJ0R9LdPQNm3MUS/ifoRPdjFGWUktBRue/03QrVYtwFBMaIjF/p93Bmb/42xfkL/TG/W6EicBcGLms2SU4pBtw+NDFMQ1YXxNJQoNJ2uzxnzBSqdr5bF5qZth4EHob+I8uUFYylIoCHWvMD1pAxTu8fC9366lkt7cpBARiOdB2MN31JQK3nxjeQeXHiudm8twSzNp0wbJViUiRfNZbqH3yNe8ZTYUQds7hCCcZh3pZbe4PNWS2WDiifF9uXRdfAL3qsEubQOrA/s+EvZha6afCs4d4BlGKQsf64r0iPnX6hFxR4h4sXRI9x5xRMtA==</xd:EncapsulatedX509Certificate>
            <xd:EncapsulatedX509Certificate>MIIGoTCCBImgAwIBAgIBATANBgkqhkiG9w0BAQ0FADCBlzELMAkGA1UEBhMCQlIxEzARBgNVBAoMCklDUC1CcmFzaWwxPTA7BgNVBAsMNEluc3RpdHV0byBOYWNpb25hbCBkZSBUZWNub2xvZ2lhIGRhIEluZm9ybWFjYW8gLSBJVEkxNDAyBgNVBAMMK0F1dG9yaWRhZGUgQ2VydGlmaWNhZG9yYSBSYWl6IEJyYXNpbGVpcmEgdjUwHhcNMTYwMzAyMTMwMTM4WhcNMjkwMzAyMjM1OTM4WjCBlzELMAkGA1UEBhMCQlIxEzARBgNVBAoMCklDUC1CcmFzaWwxPTA7BgNVBAsMNEluc3RpdHV0byBOYWNpb25hbCBkZSBUZWNub2xvZ2lhIGRhIEluZm9ybWFjYW8gLSBJVEkxNDAyBgNVBAMMK0F1dG9yaWRhZGUgQ2VydGlmaWNhZG9yYSBSYWl6IEJyYXNpbGVpcmEgdjUwggIiMA0GCSqGSIb3DQEBAQUAA4ICDwAwggIKAoICAQD3LXgabUWsF+gUXw/6YODeF2XkqEyfk3VehdsIx+3/ERgdjCS/ouxYR0Epi2hdoMUVJDNf3XQfjAWXJyCoTneHYAl2McMdvoqtLB2ileQlJiis0fTtYTJayee9BAIdIrCor1Lc0vozXCpDtq5nTwhjIocaZtcuFsdrkl+nbfYxl5m7vjTkTMS6j8ffjmFzbNPDlJuV3Vy7AzapPVJrMl6UHPXCHMYMzl0KxR/47S5XGgmLYkYt8bNCHA3fg07y+Gtvgu+SNhMPwWKIgwhYw+9vErOnavRhOimYo4M2AwNpNK0OKLI7Im5V094jFp4Ty+mlmfQH00k8nkSUEN+1TGGkhv16c2hukbx9iCfbmk7im2hGKjQA8eH64VPYoS2qdKbPbd3xDDHN2croYKpy2U2oQTVBSf9hC3o6fKo3zp0U3dNiw7ZgWKS9UwP31Q0gwgB1orZgLuF+LIppHYwxcTG/AovNWa4sTPukMiX2L+p7uIHExTZJJU4YoDacQh/mfbPIz3261He4YFmQ35sfw3eKHQSOLyiVfev/n0l/r308PijEd+d+Hz5RmqIzS8jYXZIeJxym4mEjE1fKpeP56Ea52LlIJ8ZqsJ3xzHWu3WkAVz4hMqrX6BPMGW2IxOuEUQyIaCBg1lI6QLiPMHvo2/J7gu4YfqRcH6i27W3HyzamEQIDAQABo4H1MIHyME4GA1UdIARHMEUwQwYFYEwBAQAwOjA4BggrBgEFBQcCARYsaHR0cDovL2FjcmFpei5pY3BicmFzaWwuZ292LmJyL0RQQ2FjcmFpei5wZGYwPwYDVR0fBDgwNjA0oDKgMIYuaHR0cDovL2FjcmFpei5pY3BicmFzaWwuZ292LmJyL0xDUmFjcmFpenY1LmNybDAfBgNVHSMEGDAWgBRpqL512cTvbOcTReRhbuVo+LZAXjAdBgNVHQ4EFgQUaai+ddnE72znE0XkYW7laPi2QF4wDwYDVR0TAQH/BAUwAwEB/zAOBgNVHQ8BAf8EBAMCAQYwDQYJKoZIhvcNAQENBQADggIBABRt2/JiWapef7o/plhR4PxymlMIp/JeZ5F0BZ1XafmYpl5g6pRokFrIRMFXLyEhlgo51I05InyCc9Td6UXjlsOASTc/LRavyjB/8NcQjlRYDh6xf7OdP05mFcT/0+6bYRtNgsnUbr10pfsK/UzyUvQWbumGS57hCZrAZOyd9MzukiF/azAa6JfoZk2nDkEudKOY8tRyTpMmDzN5fufPSC3v7tSJUqTqo5z7roN/FmckRzGAYyz5XulbOc5/UsAT/tk+KP/clbbqd/hhevmmdJclLr9qWZZcOgzuFU2YsgProtVu0fFNXGr6KK9fu44pOHajmMsTXK3X7r/Pwh19kFRow5F3RQMUZC6Re0YLfXh+ypnUSCzA+uL4JPtHIGyvkbWiulkustpOKUSVwBPzvA2sQUOvqdbAR7C8jcHYFJMuK2HZFji7pxcWWab/NKsFcJ3sluDjmhizpQaxbYTfAVXu3q8yd0su/BHHhBpteyHvYyyz0Eb9LUysR2cMtWvfPU6vnoPgYvOGO1CziyGEsgKULkCH4o2Vgl1gQuKWO4V68rFW8a/jvq28sbY+y/Ao0I5ohpnBcQOAawiFbz6yJtObajYMuztDDP8oY656EuuJXBJhuKAJPI/7WDtgfV8ffOh/iQGQATVMtgDN0gv8bn5NdUX8UMNX1sHhU3H1UpoW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GABRIEL</cp:lastModifiedBy>
  <cp:revision>0</cp:revision>
  <cp:lastPrinted>2021-09-22T19:38:09Z</cp:lastPrinted>
  <dcterms:created xsi:type="dcterms:W3CDTF">2021-05-28T11:53:10Z</dcterms:created>
  <dcterms:modified xsi:type="dcterms:W3CDTF">2021-09-22T19:38:49Z</dcterms:modified>
</cp:coreProperties>
</file>